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631C34E8-9548-490B-B1E9-754496DB45C2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<sst xmlns="http://schemas.openxmlformats.org/spreadsheetml/2006/main" count="44" uniqueCount="43">
  <si>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</si>
  <si>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</si>
  <si>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</si>
  <si>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</si>
  <si>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</si>
  <si>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</si>
  <si>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</si>
  <si>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</si>
  <si>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</si>
  <si>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</si>
  <si>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</si>
  <si>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</si>
  <si>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</si>
  <si>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</si>
  <si>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</si>
  <si>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</si>
  <si>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</si>
  <si>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</si>
  <si>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</si>
  <si>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</si>
  <si>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</si>
  <si>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</si>
  <si>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</si>
  <si>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</si>
  <si>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</si>
  <si>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</si>
  <si>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</si>
  <si>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</si>
  <si>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</si>
  <si>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</si>
  <si>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GUANAJAL-POTRERILLOS</t>
  </si>
  <si>
    <t>NUMERO DE CUENTA:85DP07C815503200</t>
  </si>
  <si>
    <t>CORRESPONDIENTE AL MUNICIPIO DE PURISIMA DEL RINCON</t>
  </si>
  <si>
    <t>TENSION: BAJA - BAJA</t>
  </si>
  <si>
    <t xml:space="preserve">FECHA DE CENSO: 25/06/2019  </t>
  </si>
  <si>
    <t>RPU: 060990852637</t>
  </si>
  <si>
    <t>UBICACION: POB. GUANAJAL-POTRERILLOS</t>
  </si>
  <si>
    <t>TARIFA: 5A</t>
  </si>
  <si>
    <t>ZONA LEON</t>
  </si>
  <si>
    <t>100 W</t>
  </si>
  <si>
    <t>32 W</t>
  </si>
  <si>
    <t>45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</si>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</sst>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4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41</v>
      </c>
      <c r="D12" s="23">
        <v>4100</v>
      </c>
      <c r="E12" s="32">
        <f>SUM(D12:D13)</f>
        <v>4100</v>
      </c>
      <c r="F12" s="34">
        <f>E12*0.25</f>
        <v>1025</v>
      </c>
      <c r="G12" s="36">
        <f>(E12+F12)/1000</f>
        <v>5.125</v>
      </c>
      <c r="H12" s="38">
        <f>G12*12</f>
        <v>61.5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214</v>
      </c>
      <c r="D21" s="23">
        <v>6848</v>
      </c>
      <c r="E21" s="32">
        <f>SUM(D21:D22)</f>
        <v>6848</v>
      </c>
      <c r="F21" s="34">
        <f>E21*0.25</f>
        <v>1712</v>
      </c>
      <c r="G21" s="36">
        <f>(E21+F21)/1000</f>
        <v>8.56</v>
      </c>
      <c r="H21" s="38">
        <f>G21*12</f>
        <v>102.72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5</v>
      </c>
      <c r="D45" s="23">
        <v>225</v>
      </c>
      <c r="E45" s="32">
        <f>SUM(D45:D46)</f>
        <v>335</v>
      </c>
      <c r="F45" s="34">
        <f>E45*0.25</f>
        <v>83.75</v>
      </c>
      <c r="G45" s="36">
        <f>(E45+F45)/1000</f>
        <v>0.41875000000000001</v>
      </c>
      <c r="H45" s="38">
        <f>G45*12</f>
        <v>5.0250000000000004</v>
      </c>
      <c r="I45" s="7"/>
    </row>
    <row r="46" spans="1:9" x14ac:dyDescent="0.25">
      <c r="A46" s="5"/>
      <c r="B46" s="2" t="s">
        <v>42</v>
      </c>
      <c r="C46" s="13">
        <v>2</v>
      </c>
      <c r="D46" s="23">
        <v>110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262</v>
      </c>
      <c r="D47" s="23">
        <f t="shared" si="0"/>
        <v>11283</v>
      </c>
      <c r="E47" s="24">
        <f>(SUM(E12:E46))/1000</f>
        <v>11.282999999999999</v>
      </c>
      <c r="F47" s="14">
        <f t="shared" si="0"/>
        <v>2820.75</v>
      </c>
      <c r="G47" s="15">
        <f t="shared" si="0"/>
        <v>14.10375</v>
      </c>
      <c r="H47" s="21">
        <f t="shared" si="0"/>
        <v>169.245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2019-06-26T16:52:26Z</cp:lastPrinted>
  <dcterms:created xsi:type="dcterms:W3CDTF">2011-10-26T15:56:34Z</dcterms:created>
  <dcterms:modified xsi:type="dcterms:W3CDTF">2019-06-26T16:53:05Z</dcterms:modified>
</cp:coreProperties>
</file>